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дготовка\2024 год\33\решения -р\244-р уточнение бюджета  июль межбюджетка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61" i="1" l="1"/>
  <c r="X17" i="1" l="1"/>
  <c r="X51" i="1" l="1"/>
  <c r="X41" i="1"/>
  <c r="X64" i="1" s="1"/>
  <c r="X36" i="1"/>
  <c r="X31" i="1"/>
  <c r="BA77" i="1" l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X28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X26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Y61" i="1" l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X59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X56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X49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X46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X39" i="1"/>
  <c r="Y36" i="1"/>
  <c r="Y64" i="1" s="1"/>
  <c r="Y77" i="1" s="1"/>
  <c r="Z36" i="1"/>
  <c r="AA36" i="1"/>
  <c r="AA64" i="1" s="1"/>
  <c r="AA77" i="1" s="1"/>
  <c r="AB36" i="1"/>
  <c r="AC36" i="1"/>
  <c r="AC64" i="1" s="1"/>
  <c r="AC77" i="1" s="1"/>
  <c r="AD36" i="1"/>
  <c r="AE36" i="1"/>
  <c r="AE64" i="1" s="1"/>
  <c r="AE77" i="1" s="1"/>
  <c r="AF36" i="1"/>
  <c r="AG36" i="1"/>
  <c r="AG64" i="1" s="1"/>
  <c r="AG77" i="1" s="1"/>
  <c r="AH36" i="1"/>
  <c r="AI36" i="1"/>
  <c r="AI64" i="1" s="1"/>
  <c r="AI77" i="1" s="1"/>
  <c r="AJ36" i="1"/>
  <c r="AK36" i="1"/>
  <c r="AK64" i="1" s="1"/>
  <c r="AK77" i="1" s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Z64" i="1"/>
  <c r="Z77" i="1" s="1"/>
  <c r="AB64" i="1"/>
  <c r="AB77" i="1" s="1"/>
  <c r="AD64" i="1"/>
  <c r="AD77" i="1" s="1"/>
  <c r="AF64" i="1"/>
  <c r="AF77" i="1" s="1"/>
  <c r="AH64" i="1"/>
  <c r="AH77" i="1" s="1"/>
  <c r="AJ64" i="1"/>
  <c r="AJ77" i="1" s="1"/>
  <c r="AL17" i="1"/>
  <c r="AM17" i="1"/>
  <c r="AN17" i="1"/>
  <c r="AN64" i="1" s="1"/>
  <c r="AN77" i="1" s="1"/>
  <c r="AO17" i="1"/>
  <c r="AP17" i="1"/>
  <c r="AP64" i="1" s="1"/>
  <c r="AP77" i="1" s="1"/>
  <c r="AQ17" i="1"/>
  <c r="AR17" i="1"/>
  <c r="AR64" i="1" s="1"/>
  <c r="AR77" i="1" s="1"/>
  <c r="AS17" i="1"/>
  <c r="AT17" i="1"/>
  <c r="AT64" i="1" s="1"/>
  <c r="AT77" i="1" s="1"/>
  <c r="AU17" i="1"/>
  <c r="AV17" i="1"/>
  <c r="AV64" i="1" s="1"/>
  <c r="AV77" i="1" s="1"/>
  <c r="AW17" i="1"/>
  <c r="AX17" i="1"/>
  <c r="AX64" i="1" s="1"/>
  <c r="AX77" i="1" s="1"/>
  <c r="AY17" i="1"/>
  <c r="AZ17" i="1"/>
  <c r="AZ64" i="1" l="1"/>
  <c r="AL64" i="1"/>
  <c r="AY64" i="1"/>
  <c r="AY77" i="1" s="1"/>
  <c r="AW64" i="1"/>
  <c r="AW77" i="1" s="1"/>
  <c r="AU64" i="1"/>
  <c r="AU77" i="1" s="1"/>
  <c r="AS64" i="1"/>
  <c r="AS77" i="1" s="1"/>
  <c r="AQ64" i="1"/>
  <c r="AQ77" i="1" s="1"/>
  <c r="AO64" i="1"/>
  <c r="AO77" i="1" s="1"/>
  <c r="AM64" i="1"/>
  <c r="AM77" i="1" s="1"/>
</calcChain>
</file>

<file path=xl/sharedStrings.xml><?xml version="1.0" encoding="utf-8"?>
<sst xmlns="http://schemas.openxmlformats.org/spreadsheetml/2006/main" count="311" uniqueCount="94">
  <si>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</si>
  <si>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</si>
  <si>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</si>
  <si>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</si>
  <si>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</si>
  <si>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</si>
  <si>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</si>
  <si>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</si>
  <si>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</si>
  <si>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</si>
  <si>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</si>
  <si>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</si>
  <si>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</si>
  <si>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</si>
  <si>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</si>
  <si>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</si>
  <si>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</si>
  <si>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</si>
  <si>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</si>
  <si>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</si>
  <si>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</si>
  <si>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</si>
  <si>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</si>
  <si>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</si>
  <si>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</si>
  <si>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</si>
  <si>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</si>
  <si>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</si>
  <si>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</si>
  <si>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</si>
  <si>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</si>
  <si>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</si>
  <si>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</si>
  <si>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</si>
  <si>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</si>
  <si>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</si>
  <si>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</si>
  <si>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</si>
  <si>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</si>
  <si>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</si>
  <si>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</si>
  <si>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</si>
  <si>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</si>
  <si>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</si>
  <si>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</si>
  <si>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</si>
  <si>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</si>
  <si>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</si>
  <si>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</si>
  <si>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</si>
  <si>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</si>
  <si>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</si>
  <si>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</si>
  <si>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</si>
  <si>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</si>
  <si>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</si>
  <si>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</si>
  <si>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</si>
  <si>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</si>
  <si>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</si>
  <si>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</si>
  <si>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</si>
  <si>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</si>
  <si>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</si>
  <si>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</si>
  <si>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</si>
  <si>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</si>
  <si>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</si>
  <si>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</si>
  <si>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</si>
  <si>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</si>
  <si>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Всего</t>
  </si>
  <si>
    <t>2024 год</t>
  </si>
  <si>
    <t>2025 год</t>
  </si>
  <si>
    <t>2026 год</t>
  </si>
  <si>
    <t>(рублей)</t>
  </si>
  <si>
    <t>плановый период</t>
  </si>
  <si>
    <t>Распределение бюджетных ассигнований по разделам, подразделам  классификации расходов  бюджетов на 2024 год и плановый период 2025 и 2026 годов</t>
  </si>
  <si>
    <t>Пенсионное обеспечение</t>
  </si>
  <si>
    <t>Транспорт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</si>
  <si>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</si>
  <si>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</si>
  <si>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</si>
  <si>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ОБОРОНА</t>
  </si>
  <si>
    <t>Другие вопросы в области национальной обороны</t>
  </si>
  <si>
    <t>Обеспечение проведения выборов  и референдумов</t>
  </si>
  <si>
    <t>Приложение № 1</t>
  </si>
  <si>
    <t xml:space="preserve"> к решению районного Совета</t>
  </si>
  <si>
    <t xml:space="preserve"> народных депутатов</t>
  </si>
  <si>
    <t>к решению районного Совета</t>
  </si>
  <si>
    <t>народных депутатов</t>
  </si>
  <si>
    <t>от 20.12.2023 № 27/205-р</t>
  </si>
  <si>
    <t>Приложение № 5</t>
  </si>
  <si>
    <t>от 09.07.2024 № 33/244-р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</si>
</sst>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0" fillId="0" borderId="0" xfId="0" applyFont="1"/>
    <xf numFmtId="0" fontId="10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" fontId="4" fillId="0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7"/>
  <sheetViews>
    <sheetView showGridLines="0" tabSelected="1" workbookViewId="0">
      <selection activeCell="BQ12" sqref="BQ12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37" width="8" hidden="1"/>
    <col min="38" max="38" width="26" customWidth="1"/>
    <col min="39" max="51" width="8" hidden="1"/>
    <col min="52" max="52" width="33.28515625" customWidth="1"/>
    <col min="53" max="66" width="8" hidden="1"/>
  </cols>
  <sheetData>
    <row r="1" spans="1:66" ht="15.75" customHeight="1" x14ac:dyDescent="0.25">
      <c r="AZ1" s="14" t="s">
        <v>86</v>
      </c>
    </row>
    <row r="2" spans="1:66" ht="12" customHeight="1" x14ac:dyDescent="0.25">
      <c r="AZ2" s="14" t="s">
        <v>87</v>
      </c>
    </row>
    <row r="3" spans="1:66" ht="12.75" customHeight="1" x14ac:dyDescent="0.25">
      <c r="AZ3" s="14" t="s">
        <v>88</v>
      </c>
    </row>
    <row r="4" spans="1:66" ht="14.25" customHeight="1" x14ac:dyDescent="0.25">
      <c r="AZ4" s="14" t="s">
        <v>93</v>
      </c>
    </row>
    <row r="5" spans="1:66" ht="11.25" customHeight="1" x14ac:dyDescent="0.25">
      <c r="AZ5" s="14"/>
    </row>
    <row r="6" spans="1:66" ht="14.25" customHeight="1" x14ac:dyDescent="0.25">
      <c r="AZ6" s="14" t="s">
        <v>92</v>
      </c>
    </row>
    <row r="7" spans="1:66" ht="10.5" customHeight="1" x14ac:dyDescent="0.25">
      <c r="AZ7" s="14" t="s">
        <v>89</v>
      </c>
    </row>
    <row r="8" spans="1:66" ht="12" customHeight="1" x14ac:dyDescent="0.25">
      <c r="AZ8" s="14" t="s">
        <v>90</v>
      </c>
    </row>
    <row r="9" spans="1:66" ht="12" customHeight="1" x14ac:dyDescent="0.25">
      <c r="AZ9" s="42" t="s">
        <v>91</v>
      </c>
    </row>
    <row r="11" spans="1:66" ht="36.75" customHeight="1" x14ac:dyDescent="0.25">
      <c r="A11" s="41" t="s">
        <v>77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</row>
    <row r="12" spans="1:66" ht="18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18.7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15" t="s">
        <v>75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 ht="15" customHeight="1" x14ac:dyDescent="0.25">
      <c r="A14" s="36" t="s">
        <v>5</v>
      </c>
      <c r="B14" s="37" t="s">
        <v>6</v>
      </c>
      <c r="C14" s="37" t="s">
        <v>7</v>
      </c>
      <c r="D14" s="37" t="s">
        <v>8</v>
      </c>
      <c r="E14" s="37" t="s">
        <v>9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 t="s">
        <v>10</v>
      </c>
      <c r="U14" s="37" t="s">
        <v>11</v>
      </c>
      <c r="V14" s="37" t="s">
        <v>12</v>
      </c>
      <c r="W14" s="36" t="s">
        <v>5</v>
      </c>
      <c r="X14" s="36" t="s">
        <v>72</v>
      </c>
      <c r="Y14" s="36" t="s">
        <v>1</v>
      </c>
      <c r="Z14" s="36" t="s">
        <v>2</v>
      </c>
      <c r="AA14" s="36" t="s">
        <v>3</v>
      </c>
      <c r="AB14" s="36" t="s">
        <v>0</v>
      </c>
      <c r="AC14" s="36" t="s">
        <v>1</v>
      </c>
      <c r="AD14" s="36" t="s">
        <v>2</v>
      </c>
      <c r="AE14" s="36" t="s">
        <v>3</v>
      </c>
      <c r="AF14" s="36" t="s">
        <v>4</v>
      </c>
      <c r="AG14" s="36" t="s">
        <v>0</v>
      </c>
      <c r="AH14" s="36" t="s">
        <v>1</v>
      </c>
      <c r="AI14" s="36" t="s">
        <v>2</v>
      </c>
      <c r="AJ14" s="36" t="s">
        <v>3</v>
      </c>
      <c r="AK14" s="36" t="s">
        <v>4</v>
      </c>
      <c r="AL14" s="38" t="s">
        <v>76</v>
      </c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40"/>
      <c r="BA14" s="36" t="s">
        <v>14</v>
      </c>
      <c r="BB14" s="36" t="s">
        <v>15</v>
      </c>
      <c r="BC14" s="36" t="s">
        <v>16</v>
      </c>
      <c r="BD14" s="34" t="s">
        <v>13</v>
      </c>
      <c r="BE14" s="34" t="s">
        <v>14</v>
      </c>
      <c r="BF14" s="34" t="s">
        <v>15</v>
      </c>
      <c r="BG14" s="34" t="s">
        <v>16</v>
      </c>
      <c r="BH14" s="34" t="s">
        <v>17</v>
      </c>
      <c r="BI14" s="34" t="s">
        <v>13</v>
      </c>
      <c r="BJ14" s="34" t="s">
        <v>14</v>
      </c>
      <c r="BK14" s="34" t="s">
        <v>15</v>
      </c>
      <c r="BL14" s="34" t="s">
        <v>16</v>
      </c>
      <c r="BM14" s="34" t="s">
        <v>17</v>
      </c>
      <c r="BN14" s="36" t="s">
        <v>5</v>
      </c>
    </row>
    <row r="15" spans="1:66" ht="15" customHeight="1" x14ac:dyDescent="0.25">
      <c r="A15" s="36"/>
      <c r="B15" s="37"/>
      <c r="C15" s="37" t="s">
        <v>7</v>
      </c>
      <c r="D15" s="37" t="s">
        <v>8</v>
      </c>
      <c r="E15" s="37"/>
      <c r="F15" s="37" t="s">
        <v>9</v>
      </c>
      <c r="G15" s="37" t="s">
        <v>9</v>
      </c>
      <c r="H15" s="37" t="s">
        <v>9</v>
      </c>
      <c r="I15" s="37" t="s">
        <v>9</v>
      </c>
      <c r="J15" s="37" t="s">
        <v>9</v>
      </c>
      <c r="K15" s="37" t="s">
        <v>9</v>
      </c>
      <c r="L15" s="37" t="s">
        <v>9</v>
      </c>
      <c r="M15" s="37" t="s">
        <v>9</v>
      </c>
      <c r="N15" s="37" t="s">
        <v>9</v>
      </c>
      <c r="O15" s="37" t="s">
        <v>9</v>
      </c>
      <c r="P15" s="37" t="s">
        <v>9</v>
      </c>
      <c r="Q15" s="37" t="s">
        <v>9</v>
      </c>
      <c r="R15" s="37" t="s">
        <v>9</v>
      </c>
      <c r="S15" s="37" t="s">
        <v>9</v>
      </c>
      <c r="T15" s="37"/>
      <c r="U15" s="37"/>
      <c r="V15" s="37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13" t="s">
        <v>73</v>
      </c>
      <c r="AM15" s="13" t="s">
        <v>1</v>
      </c>
      <c r="AN15" s="13" t="s">
        <v>2</v>
      </c>
      <c r="AO15" s="13" t="s">
        <v>3</v>
      </c>
      <c r="AP15" s="13" t="s">
        <v>0</v>
      </c>
      <c r="AQ15" s="13" t="s">
        <v>1</v>
      </c>
      <c r="AR15" s="13" t="s">
        <v>2</v>
      </c>
      <c r="AS15" s="13" t="s">
        <v>3</v>
      </c>
      <c r="AT15" s="13" t="s">
        <v>4</v>
      </c>
      <c r="AU15" s="13" t="s">
        <v>0</v>
      </c>
      <c r="AV15" s="13" t="s">
        <v>1</v>
      </c>
      <c r="AW15" s="13" t="s">
        <v>2</v>
      </c>
      <c r="AX15" s="13" t="s">
        <v>3</v>
      </c>
      <c r="AY15" s="13" t="s">
        <v>4</v>
      </c>
      <c r="AZ15" s="13" t="s">
        <v>74</v>
      </c>
      <c r="BA15" s="36" t="s">
        <v>1</v>
      </c>
      <c r="BB15" s="36" t="s">
        <v>2</v>
      </c>
      <c r="BC15" s="36" t="s">
        <v>3</v>
      </c>
      <c r="BD15" s="35" t="s">
        <v>0</v>
      </c>
      <c r="BE15" s="35" t="s">
        <v>1</v>
      </c>
      <c r="BF15" s="35" t="s">
        <v>2</v>
      </c>
      <c r="BG15" s="35" t="s">
        <v>3</v>
      </c>
      <c r="BH15" s="35" t="s">
        <v>4</v>
      </c>
      <c r="BI15" s="35" t="s">
        <v>0</v>
      </c>
      <c r="BJ15" s="35" t="s">
        <v>1</v>
      </c>
      <c r="BK15" s="35" t="s">
        <v>2</v>
      </c>
      <c r="BL15" s="35" t="s">
        <v>3</v>
      </c>
      <c r="BM15" s="35" t="s">
        <v>4</v>
      </c>
      <c r="BN15" s="36"/>
    </row>
    <row r="16" spans="1:66" ht="15" hidden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ht="42" customHeight="1" x14ac:dyDescent="0.25">
      <c r="A17" s="7" t="s">
        <v>18</v>
      </c>
      <c r="B17" s="6"/>
      <c r="C17" s="6" t="s">
        <v>19</v>
      </c>
      <c r="D17" s="6" t="s">
        <v>20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8"/>
      <c r="W17" s="7" t="s">
        <v>18</v>
      </c>
      <c r="X17" s="9">
        <f>X18+X19+X20+X21+X22+X24+X25+X23</f>
        <v>105883603.03999999</v>
      </c>
      <c r="Y17" s="9">
        <f t="shared" ref="Y17:AZ17" si="0">Y18+Y19+Y20+Y21+Y22+Y24+Y25</f>
        <v>0</v>
      </c>
      <c r="Z17" s="9">
        <f t="shared" si="0"/>
        <v>0</v>
      </c>
      <c r="AA17" s="9">
        <f t="shared" si="0"/>
        <v>0</v>
      </c>
      <c r="AB17" s="9">
        <f t="shared" si="0"/>
        <v>0</v>
      </c>
      <c r="AC17" s="9">
        <f t="shared" si="0"/>
        <v>0</v>
      </c>
      <c r="AD17" s="9">
        <f t="shared" si="0"/>
        <v>0</v>
      </c>
      <c r="AE17" s="9">
        <f t="shared" si="0"/>
        <v>0</v>
      </c>
      <c r="AF17" s="9">
        <f t="shared" si="0"/>
        <v>0</v>
      </c>
      <c r="AG17" s="9">
        <f t="shared" si="0"/>
        <v>0</v>
      </c>
      <c r="AH17" s="9">
        <f t="shared" si="0"/>
        <v>0</v>
      </c>
      <c r="AI17" s="9">
        <f t="shared" si="0"/>
        <v>0</v>
      </c>
      <c r="AJ17" s="9">
        <f t="shared" si="0"/>
        <v>0</v>
      </c>
      <c r="AK17" s="9">
        <f t="shared" si="0"/>
        <v>0</v>
      </c>
      <c r="AL17" s="9">
        <f t="shared" si="0"/>
        <v>86484356.140000001</v>
      </c>
      <c r="AM17" s="9">
        <f t="shared" si="0"/>
        <v>0</v>
      </c>
      <c r="AN17" s="9">
        <f t="shared" si="0"/>
        <v>0</v>
      </c>
      <c r="AO17" s="9">
        <f t="shared" si="0"/>
        <v>0</v>
      </c>
      <c r="AP17" s="9">
        <f t="shared" si="0"/>
        <v>0</v>
      </c>
      <c r="AQ17" s="9">
        <f t="shared" si="0"/>
        <v>0</v>
      </c>
      <c r="AR17" s="9">
        <f t="shared" si="0"/>
        <v>0</v>
      </c>
      <c r="AS17" s="9">
        <f t="shared" si="0"/>
        <v>0</v>
      </c>
      <c r="AT17" s="9">
        <f t="shared" si="0"/>
        <v>0</v>
      </c>
      <c r="AU17" s="9">
        <f t="shared" si="0"/>
        <v>0</v>
      </c>
      <c r="AV17" s="9">
        <f t="shared" si="0"/>
        <v>0</v>
      </c>
      <c r="AW17" s="9">
        <f t="shared" si="0"/>
        <v>0</v>
      </c>
      <c r="AX17" s="9">
        <f t="shared" si="0"/>
        <v>0</v>
      </c>
      <c r="AY17" s="9">
        <f t="shared" si="0"/>
        <v>0</v>
      </c>
      <c r="AZ17" s="9">
        <f t="shared" si="0"/>
        <v>86320796.229999989</v>
      </c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7" t="s">
        <v>18</v>
      </c>
    </row>
    <row r="18" spans="1:66" ht="80.25" customHeight="1" x14ac:dyDescent="0.25">
      <c r="A18" s="29" t="s">
        <v>21</v>
      </c>
      <c r="B18" s="19"/>
      <c r="C18" s="19" t="s">
        <v>19</v>
      </c>
      <c r="D18" s="19" t="s">
        <v>22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30"/>
      <c r="W18" s="29" t="s">
        <v>21</v>
      </c>
      <c r="X18" s="31">
        <v>2111453.02</v>
      </c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>
        <v>2164299</v>
      </c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>
        <v>2164299</v>
      </c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0" t="s">
        <v>21</v>
      </c>
    </row>
    <row r="19" spans="1:66" ht="89.25" customHeight="1" x14ac:dyDescent="0.25">
      <c r="A19" s="29" t="s">
        <v>23</v>
      </c>
      <c r="B19" s="19"/>
      <c r="C19" s="19" t="s">
        <v>19</v>
      </c>
      <c r="D19" s="19" t="s">
        <v>24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30"/>
      <c r="W19" s="29" t="s">
        <v>23</v>
      </c>
      <c r="X19" s="31">
        <v>3608665.38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>
        <v>3885616.16</v>
      </c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>
        <v>3885616.16</v>
      </c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0" t="s">
        <v>23</v>
      </c>
    </row>
    <row r="20" spans="1:66" ht="84.75" customHeight="1" x14ac:dyDescent="0.25">
      <c r="A20" s="29" t="s">
        <v>25</v>
      </c>
      <c r="B20" s="19"/>
      <c r="C20" s="19" t="s">
        <v>19</v>
      </c>
      <c r="D20" s="19" t="s">
        <v>26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30"/>
      <c r="W20" s="29" t="s">
        <v>25</v>
      </c>
      <c r="X20" s="31">
        <v>26451243.57</v>
      </c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>
        <v>26591874.350000001</v>
      </c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>
        <v>26580314.440000001</v>
      </c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0" t="s">
        <v>25</v>
      </c>
    </row>
    <row r="21" spans="1:66" ht="26.25" customHeight="1" x14ac:dyDescent="0.25">
      <c r="A21" s="29" t="s">
        <v>27</v>
      </c>
      <c r="B21" s="19"/>
      <c r="C21" s="19" t="s">
        <v>19</v>
      </c>
      <c r="D21" s="19" t="s">
        <v>28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30"/>
      <c r="W21" s="29" t="s">
        <v>27</v>
      </c>
      <c r="X21" s="31">
        <v>11188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>
        <v>3700</v>
      </c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>
        <v>0</v>
      </c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0" t="s">
        <v>27</v>
      </c>
    </row>
    <row r="22" spans="1:66" ht="97.5" customHeight="1" x14ac:dyDescent="0.25">
      <c r="A22" s="29" t="s">
        <v>29</v>
      </c>
      <c r="B22" s="19"/>
      <c r="C22" s="19" t="s">
        <v>19</v>
      </c>
      <c r="D22" s="19" t="s">
        <v>30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30"/>
      <c r="W22" s="29" t="s">
        <v>29</v>
      </c>
      <c r="X22" s="31">
        <v>12301303.359999999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>
        <v>12564739.33</v>
      </c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>
        <v>12560239.33</v>
      </c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0" t="s">
        <v>29</v>
      </c>
    </row>
    <row r="23" spans="1:66" ht="40.5" customHeight="1" x14ac:dyDescent="0.25">
      <c r="A23" s="33" t="s">
        <v>85</v>
      </c>
      <c r="B23" s="19"/>
      <c r="C23" s="19" t="s">
        <v>19</v>
      </c>
      <c r="D23" s="19" t="s">
        <v>47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30"/>
      <c r="W23" s="29"/>
      <c r="X23" s="31">
        <v>2526639.2799999998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0"/>
    </row>
    <row r="24" spans="1:66" ht="24" customHeight="1" x14ac:dyDescent="0.25">
      <c r="A24" s="29" t="s">
        <v>31</v>
      </c>
      <c r="B24" s="19"/>
      <c r="C24" s="19" t="s">
        <v>19</v>
      </c>
      <c r="D24" s="19" t="s">
        <v>32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30"/>
      <c r="W24" s="29" t="s">
        <v>31</v>
      </c>
      <c r="X24" s="31">
        <v>2530358.0099999998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>
        <v>1000</v>
      </c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>
        <v>1000</v>
      </c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0" t="s">
        <v>31</v>
      </c>
    </row>
    <row r="25" spans="1:66" ht="28.5" customHeight="1" x14ac:dyDescent="0.25">
      <c r="A25" s="29" t="s">
        <v>33</v>
      </c>
      <c r="B25" s="19"/>
      <c r="C25" s="19" t="s">
        <v>19</v>
      </c>
      <c r="D25" s="19" t="s">
        <v>34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30"/>
      <c r="W25" s="29" t="s">
        <v>33</v>
      </c>
      <c r="X25" s="31">
        <v>56342752.420000002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>
        <v>41273127.299999997</v>
      </c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>
        <v>41129327.299999997</v>
      </c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0" t="s">
        <v>33</v>
      </c>
    </row>
    <row r="26" spans="1:66" s="18" customFormat="1" ht="28.5" customHeight="1" x14ac:dyDescent="0.25">
      <c r="A26" s="20" t="s">
        <v>83</v>
      </c>
      <c r="B26" s="21"/>
      <c r="C26" s="21" t="s">
        <v>22</v>
      </c>
      <c r="D26" s="21" t="s">
        <v>20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2"/>
      <c r="W26" s="23"/>
      <c r="X26" s="24">
        <f>X27</f>
        <v>210000</v>
      </c>
      <c r="Y26" s="24">
        <f t="shared" ref="Y26:AZ26" si="1">Y27</f>
        <v>0</v>
      </c>
      <c r="Z26" s="24">
        <f t="shared" si="1"/>
        <v>0</v>
      </c>
      <c r="AA26" s="24">
        <f t="shared" si="1"/>
        <v>0</v>
      </c>
      <c r="AB26" s="24">
        <f t="shared" si="1"/>
        <v>0</v>
      </c>
      <c r="AC26" s="24">
        <f t="shared" si="1"/>
        <v>0</v>
      </c>
      <c r="AD26" s="24">
        <f t="shared" si="1"/>
        <v>0</v>
      </c>
      <c r="AE26" s="24">
        <f t="shared" si="1"/>
        <v>0</v>
      </c>
      <c r="AF26" s="24">
        <f t="shared" si="1"/>
        <v>0</v>
      </c>
      <c r="AG26" s="24">
        <f t="shared" si="1"/>
        <v>0</v>
      </c>
      <c r="AH26" s="24">
        <f t="shared" si="1"/>
        <v>0</v>
      </c>
      <c r="AI26" s="24">
        <f t="shared" si="1"/>
        <v>0</v>
      </c>
      <c r="AJ26" s="24">
        <f t="shared" si="1"/>
        <v>0</v>
      </c>
      <c r="AK26" s="24">
        <f t="shared" si="1"/>
        <v>0</v>
      </c>
      <c r="AL26" s="24">
        <f t="shared" si="1"/>
        <v>0</v>
      </c>
      <c r="AM26" s="24">
        <f t="shared" si="1"/>
        <v>0</v>
      </c>
      <c r="AN26" s="24">
        <f t="shared" si="1"/>
        <v>0</v>
      </c>
      <c r="AO26" s="24">
        <f t="shared" si="1"/>
        <v>0</v>
      </c>
      <c r="AP26" s="24">
        <f t="shared" si="1"/>
        <v>0</v>
      </c>
      <c r="AQ26" s="24">
        <f t="shared" si="1"/>
        <v>0</v>
      </c>
      <c r="AR26" s="24">
        <f t="shared" si="1"/>
        <v>0</v>
      </c>
      <c r="AS26" s="24">
        <f t="shared" si="1"/>
        <v>0</v>
      </c>
      <c r="AT26" s="24">
        <f t="shared" si="1"/>
        <v>0</v>
      </c>
      <c r="AU26" s="24">
        <f t="shared" si="1"/>
        <v>0</v>
      </c>
      <c r="AV26" s="24">
        <f t="shared" si="1"/>
        <v>0</v>
      </c>
      <c r="AW26" s="24">
        <f t="shared" si="1"/>
        <v>0</v>
      </c>
      <c r="AX26" s="24">
        <f t="shared" si="1"/>
        <v>0</v>
      </c>
      <c r="AY26" s="24">
        <f t="shared" si="1"/>
        <v>0</v>
      </c>
      <c r="AZ26" s="24">
        <f t="shared" si="1"/>
        <v>0</v>
      </c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7"/>
    </row>
    <row r="27" spans="1:66" ht="28.5" customHeight="1" x14ac:dyDescent="0.25">
      <c r="A27" s="32" t="s">
        <v>84</v>
      </c>
      <c r="B27" s="19"/>
      <c r="C27" s="19" t="s">
        <v>22</v>
      </c>
      <c r="D27" s="19" t="s">
        <v>38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30"/>
      <c r="W27" s="29"/>
      <c r="X27" s="31">
        <v>210000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0"/>
    </row>
    <row r="28" spans="1:66" ht="30.75" customHeight="1" x14ac:dyDescent="0.25">
      <c r="A28" s="20" t="s">
        <v>80</v>
      </c>
      <c r="B28" s="19"/>
      <c r="C28" s="25" t="s">
        <v>24</v>
      </c>
      <c r="D28" s="25" t="s">
        <v>20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6"/>
      <c r="W28" s="20"/>
      <c r="X28" s="27">
        <f>X29+X30</f>
        <v>769390</v>
      </c>
      <c r="Y28" s="27">
        <f t="shared" ref="Y28:AZ28" si="2">Y29+Y30</f>
        <v>0</v>
      </c>
      <c r="Z28" s="27">
        <f t="shared" si="2"/>
        <v>0</v>
      </c>
      <c r="AA28" s="27">
        <f t="shared" si="2"/>
        <v>0</v>
      </c>
      <c r="AB28" s="27">
        <f t="shared" si="2"/>
        <v>0</v>
      </c>
      <c r="AC28" s="27">
        <f t="shared" si="2"/>
        <v>0</v>
      </c>
      <c r="AD28" s="27">
        <f t="shared" si="2"/>
        <v>0</v>
      </c>
      <c r="AE28" s="27">
        <f t="shared" si="2"/>
        <v>0</v>
      </c>
      <c r="AF28" s="27">
        <f t="shared" si="2"/>
        <v>0</v>
      </c>
      <c r="AG28" s="27">
        <f t="shared" si="2"/>
        <v>0</v>
      </c>
      <c r="AH28" s="27">
        <f t="shared" si="2"/>
        <v>0</v>
      </c>
      <c r="AI28" s="27">
        <f t="shared" si="2"/>
        <v>0</v>
      </c>
      <c r="AJ28" s="27">
        <f t="shared" si="2"/>
        <v>0</v>
      </c>
      <c r="AK28" s="27">
        <f t="shared" si="2"/>
        <v>0</v>
      </c>
      <c r="AL28" s="27">
        <f t="shared" si="2"/>
        <v>0</v>
      </c>
      <c r="AM28" s="27">
        <f t="shared" si="2"/>
        <v>0</v>
      </c>
      <c r="AN28" s="27">
        <f t="shared" si="2"/>
        <v>0</v>
      </c>
      <c r="AO28" s="27">
        <f t="shared" si="2"/>
        <v>0</v>
      </c>
      <c r="AP28" s="27">
        <f t="shared" si="2"/>
        <v>0</v>
      </c>
      <c r="AQ28" s="27">
        <f t="shared" si="2"/>
        <v>0</v>
      </c>
      <c r="AR28" s="27">
        <f t="shared" si="2"/>
        <v>0</v>
      </c>
      <c r="AS28" s="27">
        <f t="shared" si="2"/>
        <v>0</v>
      </c>
      <c r="AT28" s="27">
        <f t="shared" si="2"/>
        <v>0</v>
      </c>
      <c r="AU28" s="27">
        <f t="shared" si="2"/>
        <v>0</v>
      </c>
      <c r="AV28" s="27">
        <f t="shared" si="2"/>
        <v>0</v>
      </c>
      <c r="AW28" s="27">
        <f t="shared" si="2"/>
        <v>0</v>
      </c>
      <c r="AX28" s="27">
        <f t="shared" si="2"/>
        <v>0</v>
      </c>
      <c r="AY28" s="27">
        <f t="shared" si="2"/>
        <v>0</v>
      </c>
      <c r="AZ28" s="27">
        <f t="shared" si="2"/>
        <v>0</v>
      </c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0"/>
    </row>
    <row r="29" spans="1:66" ht="63" x14ac:dyDescent="0.25">
      <c r="A29" s="32" t="s">
        <v>81</v>
      </c>
      <c r="B29" s="19"/>
      <c r="C29" s="19" t="s">
        <v>24</v>
      </c>
      <c r="D29" s="19" t="s">
        <v>59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30"/>
      <c r="W29" s="29"/>
      <c r="X29" s="31">
        <v>759390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0"/>
    </row>
    <row r="30" spans="1:66" ht="28.5" customHeight="1" x14ac:dyDescent="0.25">
      <c r="A30" s="32" t="s">
        <v>82</v>
      </c>
      <c r="B30" s="19"/>
      <c r="C30" s="19" t="s">
        <v>24</v>
      </c>
      <c r="D30" s="19" t="s">
        <v>69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30"/>
      <c r="W30" s="29"/>
      <c r="X30" s="31">
        <v>10000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0"/>
    </row>
    <row r="31" spans="1:66" ht="30" customHeight="1" x14ac:dyDescent="0.25">
      <c r="A31" s="23" t="s">
        <v>35</v>
      </c>
      <c r="B31" s="21"/>
      <c r="C31" s="21" t="s">
        <v>26</v>
      </c>
      <c r="D31" s="21" t="s">
        <v>20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2"/>
      <c r="W31" s="23" t="s">
        <v>35</v>
      </c>
      <c r="X31" s="24">
        <f>X32+X33+X34+X35</f>
        <v>41337981.929999992</v>
      </c>
      <c r="Y31" s="24">
        <f t="shared" ref="Y31:AZ31" si="3">Y32+Y34+Y35+Y33</f>
        <v>0</v>
      </c>
      <c r="Z31" s="24">
        <f t="shared" si="3"/>
        <v>0</v>
      </c>
      <c r="AA31" s="24">
        <f t="shared" si="3"/>
        <v>0</v>
      </c>
      <c r="AB31" s="24">
        <f t="shared" si="3"/>
        <v>0</v>
      </c>
      <c r="AC31" s="24">
        <f t="shared" si="3"/>
        <v>0</v>
      </c>
      <c r="AD31" s="24">
        <f t="shared" si="3"/>
        <v>0</v>
      </c>
      <c r="AE31" s="24">
        <f t="shared" si="3"/>
        <v>0</v>
      </c>
      <c r="AF31" s="24">
        <f t="shared" si="3"/>
        <v>0</v>
      </c>
      <c r="AG31" s="24">
        <f t="shared" si="3"/>
        <v>0</v>
      </c>
      <c r="AH31" s="24">
        <f t="shared" si="3"/>
        <v>0</v>
      </c>
      <c r="AI31" s="24">
        <f t="shared" si="3"/>
        <v>0</v>
      </c>
      <c r="AJ31" s="24">
        <f t="shared" si="3"/>
        <v>0</v>
      </c>
      <c r="AK31" s="24">
        <f t="shared" si="3"/>
        <v>0</v>
      </c>
      <c r="AL31" s="24">
        <f t="shared" si="3"/>
        <v>28487542.309999999</v>
      </c>
      <c r="AM31" s="24">
        <f t="shared" si="3"/>
        <v>0</v>
      </c>
      <c r="AN31" s="24">
        <f t="shared" si="3"/>
        <v>0</v>
      </c>
      <c r="AO31" s="24">
        <f t="shared" si="3"/>
        <v>0</v>
      </c>
      <c r="AP31" s="24">
        <f t="shared" si="3"/>
        <v>0</v>
      </c>
      <c r="AQ31" s="24">
        <f t="shared" si="3"/>
        <v>0</v>
      </c>
      <c r="AR31" s="24">
        <f t="shared" si="3"/>
        <v>0</v>
      </c>
      <c r="AS31" s="24">
        <f t="shared" si="3"/>
        <v>0</v>
      </c>
      <c r="AT31" s="24">
        <f t="shared" si="3"/>
        <v>0</v>
      </c>
      <c r="AU31" s="24">
        <f t="shared" si="3"/>
        <v>0</v>
      </c>
      <c r="AV31" s="24">
        <f t="shared" si="3"/>
        <v>0</v>
      </c>
      <c r="AW31" s="24">
        <f t="shared" si="3"/>
        <v>0</v>
      </c>
      <c r="AX31" s="24">
        <f t="shared" si="3"/>
        <v>0</v>
      </c>
      <c r="AY31" s="24">
        <f t="shared" si="3"/>
        <v>0</v>
      </c>
      <c r="AZ31" s="24">
        <f t="shared" si="3"/>
        <v>29372842.309999999</v>
      </c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7" t="s">
        <v>35</v>
      </c>
    </row>
    <row r="32" spans="1:66" ht="27.75" customHeight="1" x14ac:dyDescent="0.25">
      <c r="A32" s="29" t="s">
        <v>36</v>
      </c>
      <c r="B32" s="19"/>
      <c r="C32" s="19" t="s">
        <v>26</v>
      </c>
      <c r="D32" s="19" t="s">
        <v>28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30"/>
      <c r="W32" s="29" t="s">
        <v>36</v>
      </c>
      <c r="X32" s="31">
        <v>911345.87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>
        <v>825947.87</v>
      </c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>
        <v>825947.87</v>
      </c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0" t="s">
        <v>36</v>
      </c>
    </row>
    <row r="33" spans="1:66" ht="27.75" customHeight="1" x14ac:dyDescent="0.25">
      <c r="A33" s="29" t="s">
        <v>79</v>
      </c>
      <c r="B33" s="19"/>
      <c r="C33" s="19" t="s">
        <v>26</v>
      </c>
      <c r="D33" s="19" t="s">
        <v>53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30"/>
      <c r="W33" s="29"/>
      <c r="X33" s="31">
        <v>4100000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0"/>
    </row>
    <row r="34" spans="1:66" ht="24" customHeight="1" x14ac:dyDescent="0.25">
      <c r="A34" s="29" t="s">
        <v>37</v>
      </c>
      <c r="B34" s="19"/>
      <c r="C34" s="19" t="s">
        <v>26</v>
      </c>
      <c r="D34" s="19" t="s">
        <v>38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30"/>
      <c r="W34" s="29" t="s">
        <v>37</v>
      </c>
      <c r="X34" s="31">
        <v>35219831.939999998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>
        <v>27542006.809999999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>
        <v>28427306.809999999</v>
      </c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0" t="s">
        <v>37</v>
      </c>
    </row>
    <row r="35" spans="1:66" ht="28.5" customHeight="1" x14ac:dyDescent="0.25">
      <c r="A35" s="29" t="s">
        <v>39</v>
      </c>
      <c r="B35" s="19"/>
      <c r="C35" s="19" t="s">
        <v>26</v>
      </c>
      <c r="D35" s="19" t="s">
        <v>40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30"/>
      <c r="W35" s="29" t="s">
        <v>39</v>
      </c>
      <c r="X35" s="31">
        <v>1106804.1200000001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>
        <v>119587.63</v>
      </c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>
        <v>119587.63</v>
      </c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0" t="s">
        <v>39</v>
      </c>
    </row>
    <row r="36" spans="1:66" ht="42" customHeight="1" x14ac:dyDescent="0.25">
      <c r="A36" s="23" t="s">
        <v>41</v>
      </c>
      <c r="B36" s="21"/>
      <c r="C36" s="21" t="s">
        <v>28</v>
      </c>
      <c r="D36" s="21" t="s">
        <v>20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2"/>
      <c r="W36" s="23" t="s">
        <v>41</v>
      </c>
      <c r="X36" s="24">
        <f>X37+X38</f>
        <v>11038931.970000001</v>
      </c>
      <c r="Y36" s="24">
        <f t="shared" ref="Y36:AZ36" si="4">Y37+Y38</f>
        <v>0</v>
      </c>
      <c r="Z36" s="24">
        <f t="shared" si="4"/>
        <v>0</v>
      </c>
      <c r="AA36" s="24">
        <f t="shared" si="4"/>
        <v>0</v>
      </c>
      <c r="AB36" s="24">
        <f t="shared" si="4"/>
        <v>0</v>
      </c>
      <c r="AC36" s="24">
        <f t="shared" si="4"/>
        <v>0</v>
      </c>
      <c r="AD36" s="24">
        <f t="shared" si="4"/>
        <v>0</v>
      </c>
      <c r="AE36" s="24">
        <f t="shared" si="4"/>
        <v>0</v>
      </c>
      <c r="AF36" s="24">
        <f t="shared" si="4"/>
        <v>0</v>
      </c>
      <c r="AG36" s="24">
        <f t="shared" si="4"/>
        <v>0</v>
      </c>
      <c r="AH36" s="24">
        <f t="shared" si="4"/>
        <v>0</v>
      </c>
      <c r="AI36" s="24">
        <f t="shared" si="4"/>
        <v>0</v>
      </c>
      <c r="AJ36" s="24">
        <f t="shared" si="4"/>
        <v>0</v>
      </c>
      <c r="AK36" s="24">
        <f t="shared" si="4"/>
        <v>0</v>
      </c>
      <c r="AL36" s="24">
        <f t="shared" si="4"/>
        <v>7553464.7599999998</v>
      </c>
      <c r="AM36" s="24">
        <f t="shared" si="4"/>
        <v>0</v>
      </c>
      <c r="AN36" s="24">
        <f t="shared" si="4"/>
        <v>0</v>
      </c>
      <c r="AO36" s="24">
        <f t="shared" si="4"/>
        <v>0</v>
      </c>
      <c r="AP36" s="24">
        <f t="shared" si="4"/>
        <v>0</v>
      </c>
      <c r="AQ36" s="24">
        <f t="shared" si="4"/>
        <v>0</v>
      </c>
      <c r="AR36" s="24">
        <f t="shared" si="4"/>
        <v>0</v>
      </c>
      <c r="AS36" s="24">
        <f t="shared" si="4"/>
        <v>0</v>
      </c>
      <c r="AT36" s="24">
        <f t="shared" si="4"/>
        <v>0</v>
      </c>
      <c r="AU36" s="24">
        <f t="shared" si="4"/>
        <v>0</v>
      </c>
      <c r="AV36" s="24">
        <f t="shared" si="4"/>
        <v>0</v>
      </c>
      <c r="AW36" s="24">
        <f t="shared" si="4"/>
        <v>0</v>
      </c>
      <c r="AX36" s="24">
        <f t="shared" si="4"/>
        <v>0</v>
      </c>
      <c r="AY36" s="24">
        <f t="shared" si="4"/>
        <v>0</v>
      </c>
      <c r="AZ36" s="24">
        <f t="shared" si="4"/>
        <v>8157235.8099999996</v>
      </c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7" t="s">
        <v>41</v>
      </c>
    </row>
    <row r="37" spans="1:66" ht="24.75" customHeight="1" x14ac:dyDescent="0.25">
      <c r="A37" s="29" t="s">
        <v>42</v>
      </c>
      <c r="B37" s="19"/>
      <c r="C37" s="19" t="s">
        <v>28</v>
      </c>
      <c r="D37" s="19" t="s">
        <v>19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30"/>
      <c r="W37" s="29" t="s">
        <v>42</v>
      </c>
      <c r="X37" s="31">
        <v>160810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>
        <v>150000</v>
      </c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>
        <v>150000</v>
      </c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0" t="s">
        <v>42</v>
      </c>
    </row>
    <row r="38" spans="1:66" ht="27" customHeight="1" x14ac:dyDescent="0.25">
      <c r="A38" s="29" t="s">
        <v>43</v>
      </c>
      <c r="B38" s="19"/>
      <c r="C38" s="19" t="s">
        <v>28</v>
      </c>
      <c r="D38" s="19" t="s">
        <v>22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30"/>
      <c r="W38" s="29" t="s">
        <v>43</v>
      </c>
      <c r="X38" s="31">
        <v>10878121.970000001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>
        <v>7403464.7599999998</v>
      </c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>
        <v>8007235.8099999996</v>
      </c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0" t="s">
        <v>43</v>
      </c>
    </row>
    <row r="39" spans="1:66" ht="30.75" customHeight="1" x14ac:dyDescent="0.25">
      <c r="A39" s="23" t="s">
        <v>44</v>
      </c>
      <c r="B39" s="21"/>
      <c r="C39" s="21" t="s">
        <v>30</v>
      </c>
      <c r="D39" s="21" t="s">
        <v>20</v>
      </c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2"/>
      <c r="W39" s="23" t="s">
        <v>44</v>
      </c>
      <c r="X39" s="24">
        <f>X40</f>
        <v>1401326.71</v>
      </c>
      <c r="Y39" s="24">
        <f t="shared" ref="Y39:AZ39" si="5">Y40</f>
        <v>0</v>
      </c>
      <c r="Z39" s="24">
        <f t="shared" si="5"/>
        <v>0</v>
      </c>
      <c r="AA39" s="24">
        <f t="shared" si="5"/>
        <v>0</v>
      </c>
      <c r="AB39" s="24">
        <f t="shared" si="5"/>
        <v>0</v>
      </c>
      <c r="AC39" s="24">
        <f t="shared" si="5"/>
        <v>0</v>
      </c>
      <c r="AD39" s="24">
        <f t="shared" si="5"/>
        <v>0</v>
      </c>
      <c r="AE39" s="24">
        <f t="shared" si="5"/>
        <v>0</v>
      </c>
      <c r="AF39" s="24">
        <f t="shared" si="5"/>
        <v>0</v>
      </c>
      <c r="AG39" s="24">
        <f t="shared" si="5"/>
        <v>0</v>
      </c>
      <c r="AH39" s="24">
        <f t="shared" si="5"/>
        <v>0</v>
      </c>
      <c r="AI39" s="24">
        <f t="shared" si="5"/>
        <v>0</v>
      </c>
      <c r="AJ39" s="24">
        <f t="shared" si="5"/>
        <v>0</v>
      </c>
      <c r="AK39" s="24">
        <f t="shared" si="5"/>
        <v>0</v>
      </c>
      <c r="AL39" s="24">
        <f t="shared" si="5"/>
        <v>1047100</v>
      </c>
      <c r="AM39" s="24">
        <f t="shared" si="5"/>
        <v>0</v>
      </c>
      <c r="AN39" s="24">
        <f t="shared" si="5"/>
        <v>0</v>
      </c>
      <c r="AO39" s="24">
        <f t="shared" si="5"/>
        <v>0</v>
      </c>
      <c r="AP39" s="24">
        <f t="shared" si="5"/>
        <v>0</v>
      </c>
      <c r="AQ39" s="24">
        <f t="shared" si="5"/>
        <v>0</v>
      </c>
      <c r="AR39" s="24">
        <f t="shared" si="5"/>
        <v>0</v>
      </c>
      <c r="AS39" s="24">
        <f t="shared" si="5"/>
        <v>0</v>
      </c>
      <c r="AT39" s="24">
        <f t="shared" si="5"/>
        <v>0</v>
      </c>
      <c r="AU39" s="24">
        <f t="shared" si="5"/>
        <v>0</v>
      </c>
      <c r="AV39" s="24">
        <f t="shared" si="5"/>
        <v>0</v>
      </c>
      <c r="AW39" s="24">
        <f t="shared" si="5"/>
        <v>0</v>
      </c>
      <c r="AX39" s="24">
        <f t="shared" si="5"/>
        <v>0</v>
      </c>
      <c r="AY39" s="24">
        <f t="shared" si="5"/>
        <v>0</v>
      </c>
      <c r="AZ39" s="24">
        <f t="shared" si="5"/>
        <v>1047100</v>
      </c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7" t="s">
        <v>44</v>
      </c>
    </row>
    <row r="40" spans="1:66" ht="34.5" customHeight="1" x14ac:dyDescent="0.25">
      <c r="A40" s="29" t="s">
        <v>45</v>
      </c>
      <c r="B40" s="19"/>
      <c r="C40" s="19" t="s">
        <v>30</v>
      </c>
      <c r="D40" s="19" t="s">
        <v>28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30"/>
      <c r="W40" s="29" t="s">
        <v>45</v>
      </c>
      <c r="X40" s="31">
        <v>1401326.71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>
        <v>1047100</v>
      </c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>
        <v>1047100</v>
      </c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0" t="s">
        <v>45</v>
      </c>
    </row>
    <row r="41" spans="1:66" ht="33" customHeight="1" x14ac:dyDescent="0.25">
      <c r="A41" s="23" t="s">
        <v>46</v>
      </c>
      <c r="B41" s="21"/>
      <c r="C41" s="21" t="s">
        <v>47</v>
      </c>
      <c r="D41" s="21" t="s">
        <v>20</v>
      </c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2"/>
      <c r="W41" s="23" t="s">
        <v>46</v>
      </c>
      <c r="X41" s="24">
        <f>X42+X43+X44+X45</f>
        <v>445123145.27000004</v>
      </c>
      <c r="Y41" s="24">
        <f t="shared" ref="Y41:AZ41" si="6">Y42+Y43+Y44+Y45</f>
        <v>0</v>
      </c>
      <c r="Z41" s="24">
        <f t="shared" si="6"/>
        <v>0</v>
      </c>
      <c r="AA41" s="24">
        <f t="shared" si="6"/>
        <v>0</v>
      </c>
      <c r="AB41" s="24">
        <f t="shared" si="6"/>
        <v>0</v>
      </c>
      <c r="AC41" s="24">
        <f t="shared" si="6"/>
        <v>0</v>
      </c>
      <c r="AD41" s="24">
        <f t="shared" si="6"/>
        <v>0</v>
      </c>
      <c r="AE41" s="24">
        <f t="shared" si="6"/>
        <v>0</v>
      </c>
      <c r="AF41" s="24">
        <f t="shared" si="6"/>
        <v>0</v>
      </c>
      <c r="AG41" s="24">
        <f t="shared" si="6"/>
        <v>0</v>
      </c>
      <c r="AH41" s="24">
        <f t="shared" si="6"/>
        <v>0</v>
      </c>
      <c r="AI41" s="24">
        <f t="shared" si="6"/>
        <v>0</v>
      </c>
      <c r="AJ41" s="24">
        <f t="shared" si="6"/>
        <v>0</v>
      </c>
      <c r="AK41" s="24">
        <f t="shared" si="6"/>
        <v>0</v>
      </c>
      <c r="AL41" s="24">
        <f t="shared" si="6"/>
        <v>463342696.80000001</v>
      </c>
      <c r="AM41" s="24">
        <f t="shared" si="6"/>
        <v>0</v>
      </c>
      <c r="AN41" s="24">
        <f t="shared" si="6"/>
        <v>0</v>
      </c>
      <c r="AO41" s="24">
        <f t="shared" si="6"/>
        <v>0</v>
      </c>
      <c r="AP41" s="24">
        <f t="shared" si="6"/>
        <v>0</v>
      </c>
      <c r="AQ41" s="24">
        <f t="shared" si="6"/>
        <v>0</v>
      </c>
      <c r="AR41" s="24">
        <f t="shared" si="6"/>
        <v>0</v>
      </c>
      <c r="AS41" s="24">
        <f t="shared" si="6"/>
        <v>0</v>
      </c>
      <c r="AT41" s="24">
        <f t="shared" si="6"/>
        <v>0</v>
      </c>
      <c r="AU41" s="24">
        <f t="shared" si="6"/>
        <v>0</v>
      </c>
      <c r="AV41" s="24">
        <f t="shared" si="6"/>
        <v>0</v>
      </c>
      <c r="AW41" s="24">
        <f t="shared" si="6"/>
        <v>0</v>
      </c>
      <c r="AX41" s="24">
        <f t="shared" si="6"/>
        <v>0</v>
      </c>
      <c r="AY41" s="24">
        <f t="shared" si="6"/>
        <v>0</v>
      </c>
      <c r="AZ41" s="24">
        <f t="shared" si="6"/>
        <v>382386537.25999999</v>
      </c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7" t="s">
        <v>46</v>
      </c>
    </row>
    <row r="42" spans="1:66" ht="29.25" customHeight="1" x14ac:dyDescent="0.25">
      <c r="A42" s="29" t="s">
        <v>48</v>
      </c>
      <c r="B42" s="19"/>
      <c r="C42" s="19" t="s">
        <v>47</v>
      </c>
      <c r="D42" s="19" t="s">
        <v>19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30"/>
      <c r="W42" s="29" t="s">
        <v>48</v>
      </c>
      <c r="X42" s="31">
        <v>51865231.229999997</v>
      </c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>
        <v>54213051.799999997</v>
      </c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>
        <v>55712611.799999997</v>
      </c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0" t="s">
        <v>48</v>
      </c>
    </row>
    <row r="43" spans="1:66" ht="25.5" customHeight="1" x14ac:dyDescent="0.25">
      <c r="A43" s="29" t="s">
        <v>49</v>
      </c>
      <c r="B43" s="19"/>
      <c r="C43" s="19" t="s">
        <v>47</v>
      </c>
      <c r="D43" s="19" t="s">
        <v>22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30"/>
      <c r="W43" s="29" t="s">
        <v>49</v>
      </c>
      <c r="X43" s="31">
        <v>351598931.11000001</v>
      </c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>
        <v>371201256.54000002</v>
      </c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>
        <v>288745639.56999999</v>
      </c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0" t="s">
        <v>49</v>
      </c>
    </row>
    <row r="44" spans="1:66" ht="30" customHeight="1" x14ac:dyDescent="0.25">
      <c r="A44" s="29" t="s">
        <v>50</v>
      </c>
      <c r="B44" s="19"/>
      <c r="C44" s="19" t="s">
        <v>47</v>
      </c>
      <c r="D44" s="19" t="s">
        <v>24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30"/>
      <c r="W44" s="29" t="s">
        <v>50</v>
      </c>
      <c r="X44" s="31">
        <v>13648921.68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>
        <v>12702672.460000001</v>
      </c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>
        <v>12702672.460000001</v>
      </c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0" t="s">
        <v>50</v>
      </c>
    </row>
    <row r="45" spans="1:66" ht="30.75" customHeight="1" x14ac:dyDescent="0.25">
      <c r="A45" s="29" t="s">
        <v>51</v>
      </c>
      <c r="B45" s="19"/>
      <c r="C45" s="19" t="s">
        <v>47</v>
      </c>
      <c r="D45" s="19" t="s">
        <v>38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30"/>
      <c r="W45" s="29" t="s">
        <v>51</v>
      </c>
      <c r="X45" s="31">
        <v>28010061.25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>
        <v>25225716</v>
      </c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>
        <v>25225613.43</v>
      </c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0" t="s">
        <v>51</v>
      </c>
    </row>
    <row r="46" spans="1:66" ht="31.5" customHeight="1" x14ac:dyDescent="0.25">
      <c r="A46" s="23" t="s">
        <v>52</v>
      </c>
      <c r="B46" s="21"/>
      <c r="C46" s="21" t="s">
        <v>53</v>
      </c>
      <c r="D46" s="21" t="s">
        <v>20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  <c r="W46" s="23" t="s">
        <v>52</v>
      </c>
      <c r="X46" s="24">
        <f>X47+X48</f>
        <v>104937875.84999999</v>
      </c>
      <c r="Y46" s="24">
        <f t="shared" ref="Y46:AZ46" si="7">Y47+Y48</f>
        <v>0</v>
      </c>
      <c r="Z46" s="24">
        <f t="shared" si="7"/>
        <v>0</v>
      </c>
      <c r="AA46" s="24">
        <f t="shared" si="7"/>
        <v>0</v>
      </c>
      <c r="AB46" s="24">
        <f t="shared" si="7"/>
        <v>0</v>
      </c>
      <c r="AC46" s="24">
        <f t="shared" si="7"/>
        <v>0</v>
      </c>
      <c r="AD46" s="24">
        <f t="shared" si="7"/>
        <v>0</v>
      </c>
      <c r="AE46" s="24">
        <f t="shared" si="7"/>
        <v>0</v>
      </c>
      <c r="AF46" s="24">
        <f t="shared" si="7"/>
        <v>0</v>
      </c>
      <c r="AG46" s="24">
        <f t="shared" si="7"/>
        <v>0</v>
      </c>
      <c r="AH46" s="24">
        <f t="shared" si="7"/>
        <v>0</v>
      </c>
      <c r="AI46" s="24">
        <f t="shared" si="7"/>
        <v>0</v>
      </c>
      <c r="AJ46" s="24">
        <f t="shared" si="7"/>
        <v>0</v>
      </c>
      <c r="AK46" s="24">
        <f t="shared" si="7"/>
        <v>0</v>
      </c>
      <c r="AL46" s="24">
        <f t="shared" si="7"/>
        <v>108556278.59999999</v>
      </c>
      <c r="AM46" s="24">
        <f t="shared" si="7"/>
        <v>0</v>
      </c>
      <c r="AN46" s="24">
        <f t="shared" si="7"/>
        <v>0</v>
      </c>
      <c r="AO46" s="24">
        <f t="shared" si="7"/>
        <v>0</v>
      </c>
      <c r="AP46" s="24">
        <f t="shared" si="7"/>
        <v>0</v>
      </c>
      <c r="AQ46" s="24">
        <f t="shared" si="7"/>
        <v>0</v>
      </c>
      <c r="AR46" s="24">
        <f t="shared" si="7"/>
        <v>0</v>
      </c>
      <c r="AS46" s="24">
        <f t="shared" si="7"/>
        <v>0</v>
      </c>
      <c r="AT46" s="24">
        <f t="shared" si="7"/>
        <v>0</v>
      </c>
      <c r="AU46" s="24">
        <f t="shared" si="7"/>
        <v>0</v>
      </c>
      <c r="AV46" s="24">
        <f t="shared" si="7"/>
        <v>0</v>
      </c>
      <c r="AW46" s="24">
        <f t="shared" si="7"/>
        <v>0</v>
      </c>
      <c r="AX46" s="24">
        <f t="shared" si="7"/>
        <v>0</v>
      </c>
      <c r="AY46" s="24">
        <f t="shared" si="7"/>
        <v>0</v>
      </c>
      <c r="AZ46" s="24">
        <f t="shared" si="7"/>
        <v>108556278.59999999</v>
      </c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7" t="s">
        <v>52</v>
      </c>
    </row>
    <row r="47" spans="1:66" ht="24" customHeight="1" x14ac:dyDescent="0.25">
      <c r="A47" s="29" t="s">
        <v>54</v>
      </c>
      <c r="B47" s="19"/>
      <c r="C47" s="19" t="s">
        <v>53</v>
      </c>
      <c r="D47" s="19" t="s">
        <v>19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30"/>
      <c r="W47" s="29" t="s">
        <v>54</v>
      </c>
      <c r="X47" s="31">
        <v>61798261.25</v>
      </c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>
        <v>63748071.350000001</v>
      </c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>
        <v>63748071.350000001</v>
      </c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0" t="s">
        <v>54</v>
      </c>
    </row>
    <row r="48" spans="1:66" ht="34.5" customHeight="1" x14ac:dyDescent="0.25">
      <c r="A48" s="29" t="s">
        <v>55</v>
      </c>
      <c r="B48" s="19"/>
      <c r="C48" s="19" t="s">
        <v>53</v>
      </c>
      <c r="D48" s="19" t="s">
        <v>26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30"/>
      <c r="W48" s="29" t="s">
        <v>55</v>
      </c>
      <c r="X48" s="31">
        <v>43139614.600000001</v>
      </c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>
        <v>44808207.25</v>
      </c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>
        <v>44808207.25</v>
      </c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0" t="s">
        <v>55</v>
      </c>
    </row>
    <row r="49" spans="1:66" ht="33.75" customHeight="1" x14ac:dyDescent="0.25">
      <c r="A49" s="23" t="s">
        <v>56</v>
      </c>
      <c r="B49" s="21"/>
      <c r="C49" s="21" t="s">
        <v>38</v>
      </c>
      <c r="D49" s="21" t="s">
        <v>20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2"/>
      <c r="W49" s="23" t="s">
        <v>56</v>
      </c>
      <c r="X49" s="24">
        <f>X50</f>
        <v>761900</v>
      </c>
      <c r="Y49" s="24">
        <f t="shared" ref="Y49:AZ49" si="8">Y50</f>
        <v>0</v>
      </c>
      <c r="Z49" s="24">
        <f t="shared" si="8"/>
        <v>0</v>
      </c>
      <c r="AA49" s="24">
        <f t="shared" si="8"/>
        <v>0</v>
      </c>
      <c r="AB49" s="24">
        <f t="shared" si="8"/>
        <v>0</v>
      </c>
      <c r="AC49" s="24">
        <f t="shared" si="8"/>
        <v>0</v>
      </c>
      <c r="AD49" s="24">
        <f t="shared" si="8"/>
        <v>0</v>
      </c>
      <c r="AE49" s="24">
        <f t="shared" si="8"/>
        <v>0</v>
      </c>
      <c r="AF49" s="24">
        <f t="shared" si="8"/>
        <v>0</v>
      </c>
      <c r="AG49" s="24">
        <f t="shared" si="8"/>
        <v>0</v>
      </c>
      <c r="AH49" s="24">
        <f t="shared" si="8"/>
        <v>0</v>
      </c>
      <c r="AI49" s="24">
        <f t="shared" si="8"/>
        <v>0</v>
      </c>
      <c r="AJ49" s="24">
        <f t="shared" si="8"/>
        <v>0</v>
      </c>
      <c r="AK49" s="24">
        <f t="shared" si="8"/>
        <v>0</v>
      </c>
      <c r="AL49" s="24">
        <f t="shared" si="8"/>
        <v>611900</v>
      </c>
      <c r="AM49" s="24">
        <f t="shared" si="8"/>
        <v>0</v>
      </c>
      <c r="AN49" s="24">
        <f t="shared" si="8"/>
        <v>0</v>
      </c>
      <c r="AO49" s="24">
        <f t="shared" si="8"/>
        <v>0</v>
      </c>
      <c r="AP49" s="24">
        <f t="shared" si="8"/>
        <v>0</v>
      </c>
      <c r="AQ49" s="24">
        <f t="shared" si="8"/>
        <v>0</v>
      </c>
      <c r="AR49" s="24">
        <f t="shared" si="8"/>
        <v>0</v>
      </c>
      <c r="AS49" s="24">
        <f t="shared" si="8"/>
        <v>0</v>
      </c>
      <c r="AT49" s="24">
        <f t="shared" si="8"/>
        <v>0</v>
      </c>
      <c r="AU49" s="24">
        <f t="shared" si="8"/>
        <v>0</v>
      </c>
      <c r="AV49" s="24">
        <f t="shared" si="8"/>
        <v>0</v>
      </c>
      <c r="AW49" s="24">
        <f t="shared" si="8"/>
        <v>0</v>
      </c>
      <c r="AX49" s="24">
        <f t="shared" si="8"/>
        <v>0</v>
      </c>
      <c r="AY49" s="24">
        <f t="shared" si="8"/>
        <v>0</v>
      </c>
      <c r="AZ49" s="24">
        <f t="shared" si="8"/>
        <v>611900</v>
      </c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7" t="s">
        <v>56</v>
      </c>
    </row>
    <row r="50" spans="1:66" ht="30.75" customHeight="1" x14ac:dyDescent="0.25">
      <c r="A50" s="29" t="s">
        <v>57</v>
      </c>
      <c r="B50" s="19"/>
      <c r="C50" s="19" t="s">
        <v>38</v>
      </c>
      <c r="D50" s="19" t="s">
        <v>38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30"/>
      <c r="W50" s="29" t="s">
        <v>57</v>
      </c>
      <c r="X50" s="31">
        <v>761900</v>
      </c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>
        <v>611900</v>
      </c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>
        <v>611900</v>
      </c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0" t="s">
        <v>57</v>
      </c>
    </row>
    <row r="51" spans="1:66" ht="27" customHeight="1" x14ac:dyDescent="0.25">
      <c r="A51" s="23" t="s">
        <v>58</v>
      </c>
      <c r="B51" s="21"/>
      <c r="C51" s="21" t="s">
        <v>59</v>
      </c>
      <c r="D51" s="21" t="s">
        <v>20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2"/>
      <c r="W51" s="23" t="s">
        <v>58</v>
      </c>
      <c r="X51" s="24">
        <f>X53+X54+X55+X52</f>
        <v>19438654.030000001</v>
      </c>
      <c r="Y51" s="24">
        <f t="shared" ref="Y51:AZ51" si="9">Y53+Y54+Y55+Y52</f>
        <v>0</v>
      </c>
      <c r="Z51" s="24">
        <f t="shared" si="9"/>
        <v>0</v>
      </c>
      <c r="AA51" s="24">
        <f t="shared" si="9"/>
        <v>0</v>
      </c>
      <c r="AB51" s="24">
        <f t="shared" si="9"/>
        <v>0</v>
      </c>
      <c r="AC51" s="24">
        <f t="shared" si="9"/>
        <v>0</v>
      </c>
      <c r="AD51" s="24">
        <f t="shared" si="9"/>
        <v>0</v>
      </c>
      <c r="AE51" s="24">
        <f t="shared" si="9"/>
        <v>0</v>
      </c>
      <c r="AF51" s="24">
        <f t="shared" si="9"/>
        <v>0</v>
      </c>
      <c r="AG51" s="24">
        <f t="shared" si="9"/>
        <v>0</v>
      </c>
      <c r="AH51" s="24">
        <f t="shared" si="9"/>
        <v>0</v>
      </c>
      <c r="AI51" s="24">
        <f t="shared" si="9"/>
        <v>0</v>
      </c>
      <c r="AJ51" s="24">
        <f t="shared" si="9"/>
        <v>0</v>
      </c>
      <c r="AK51" s="24">
        <f t="shared" si="9"/>
        <v>0</v>
      </c>
      <c r="AL51" s="24">
        <f t="shared" si="9"/>
        <v>18406795.449999999</v>
      </c>
      <c r="AM51" s="24">
        <f t="shared" si="9"/>
        <v>0</v>
      </c>
      <c r="AN51" s="24">
        <f t="shared" si="9"/>
        <v>0</v>
      </c>
      <c r="AO51" s="24">
        <f t="shared" si="9"/>
        <v>0</v>
      </c>
      <c r="AP51" s="24">
        <f t="shared" si="9"/>
        <v>0</v>
      </c>
      <c r="AQ51" s="24">
        <f t="shared" si="9"/>
        <v>0</v>
      </c>
      <c r="AR51" s="24">
        <f t="shared" si="9"/>
        <v>0</v>
      </c>
      <c r="AS51" s="24">
        <f t="shared" si="9"/>
        <v>0</v>
      </c>
      <c r="AT51" s="24">
        <f t="shared" si="9"/>
        <v>0</v>
      </c>
      <c r="AU51" s="24">
        <f t="shared" si="9"/>
        <v>0</v>
      </c>
      <c r="AV51" s="24">
        <f t="shared" si="9"/>
        <v>0</v>
      </c>
      <c r="AW51" s="24">
        <f t="shared" si="9"/>
        <v>0</v>
      </c>
      <c r="AX51" s="24">
        <f t="shared" si="9"/>
        <v>0</v>
      </c>
      <c r="AY51" s="24">
        <f t="shared" si="9"/>
        <v>0</v>
      </c>
      <c r="AZ51" s="24">
        <f t="shared" si="9"/>
        <v>16143460.779999999</v>
      </c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7" t="s">
        <v>58</v>
      </c>
    </row>
    <row r="52" spans="1:66" s="17" customFormat="1" ht="27" customHeight="1" x14ac:dyDescent="0.25">
      <c r="A52" s="32" t="s">
        <v>78</v>
      </c>
      <c r="B52" s="19"/>
      <c r="C52" s="19" t="s">
        <v>59</v>
      </c>
      <c r="D52" s="19" t="s">
        <v>19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0"/>
      <c r="W52" s="29"/>
      <c r="X52" s="31">
        <v>3048000</v>
      </c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0"/>
    </row>
    <row r="53" spans="1:66" ht="35.25" customHeight="1" x14ac:dyDescent="0.25">
      <c r="A53" s="29" t="s">
        <v>60</v>
      </c>
      <c r="B53" s="19"/>
      <c r="C53" s="19" t="s">
        <v>59</v>
      </c>
      <c r="D53" s="19" t="s">
        <v>24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30"/>
      <c r="W53" s="29" t="s">
        <v>60</v>
      </c>
      <c r="X53" s="31">
        <v>1162244.48</v>
      </c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>
        <v>603295.44999999995</v>
      </c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>
        <v>606460.78</v>
      </c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0" t="s">
        <v>60</v>
      </c>
    </row>
    <row r="54" spans="1:66" ht="30.75" customHeight="1" x14ac:dyDescent="0.25">
      <c r="A54" s="29" t="s">
        <v>61</v>
      </c>
      <c r="B54" s="19"/>
      <c r="C54" s="19" t="s">
        <v>59</v>
      </c>
      <c r="D54" s="19" t="s">
        <v>26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30"/>
      <c r="W54" s="29" t="s">
        <v>61</v>
      </c>
      <c r="X54" s="31">
        <v>13018009.550000001</v>
      </c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>
        <v>15593100</v>
      </c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>
        <v>13326600</v>
      </c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0" t="s">
        <v>61</v>
      </c>
    </row>
    <row r="55" spans="1:66" ht="39" customHeight="1" x14ac:dyDescent="0.25">
      <c r="A55" s="29" t="s">
        <v>62</v>
      </c>
      <c r="B55" s="19"/>
      <c r="C55" s="19" t="s">
        <v>59</v>
      </c>
      <c r="D55" s="19" t="s">
        <v>30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30"/>
      <c r="W55" s="29" t="s">
        <v>62</v>
      </c>
      <c r="X55" s="31">
        <v>2210400</v>
      </c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>
        <v>2210400</v>
      </c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>
        <v>2210400</v>
      </c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0" t="s">
        <v>62</v>
      </c>
    </row>
    <row r="56" spans="1:66" ht="36.75" customHeight="1" x14ac:dyDescent="0.25">
      <c r="A56" s="23" t="s">
        <v>63</v>
      </c>
      <c r="B56" s="21"/>
      <c r="C56" s="21" t="s">
        <v>32</v>
      </c>
      <c r="D56" s="21" t="s">
        <v>20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2"/>
      <c r="W56" s="23" t="s">
        <v>63</v>
      </c>
      <c r="X56" s="24">
        <f>X57+X58</f>
        <v>11893658.800000001</v>
      </c>
      <c r="Y56" s="24">
        <f t="shared" ref="Y56:AZ56" si="10">Y57+Y58</f>
        <v>0</v>
      </c>
      <c r="Z56" s="24">
        <f t="shared" si="10"/>
        <v>0</v>
      </c>
      <c r="AA56" s="24">
        <f t="shared" si="10"/>
        <v>0</v>
      </c>
      <c r="AB56" s="24">
        <f t="shared" si="10"/>
        <v>0</v>
      </c>
      <c r="AC56" s="24">
        <f t="shared" si="10"/>
        <v>0</v>
      </c>
      <c r="AD56" s="24">
        <f t="shared" si="10"/>
        <v>0</v>
      </c>
      <c r="AE56" s="24">
        <f t="shared" si="10"/>
        <v>0</v>
      </c>
      <c r="AF56" s="24">
        <f t="shared" si="10"/>
        <v>0</v>
      </c>
      <c r="AG56" s="24">
        <f t="shared" si="10"/>
        <v>0</v>
      </c>
      <c r="AH56" s="24">
        <f t="shared" si="10"/>
        <v>0</v>
      </c>
      <c r="AI56" s="24">
        <f t="shared" si="10"/>
        <v>0</v>
      </c>
      <c r="AJ56" s="24">
        <f t="shared" si="10"/>
        <v>0</v>
      </c>
      <c r="AK56" s="24">
        <f t="shared" si="10"/>
        <v>0</v>
      </c>
      <c r="AL56" s="24">
        <f t="shared" si="10"/>
        <v>11309515.08</v>
      </c>
      <c r="AM56" s="24">
        <f t="shared" si="10"/>
        <v>0</v>
      </c>
      <c r="AN56" s="24">
        <f t="shared" si="10"/>
        <v>0</v>
      </c>
      <c r="AO56" s="24">
        <f t="shared" si="10"/>
        <v>0</v>
      </c>
      <c r="AP56" s="24">
        <f t="shared" si="10"/>
        <v>0</v>
      </c>
      <c r="AQ56" s="24">
        <f t="shared" si="10"/>
        <v>0</v>
      </c>
      <c r="AR56" s="24">
        <f t="shared" si="10"/>
        <v>0</v>
      </c>
      <c r="AS56" s="24">
        <f t="shared" si="10"/>
        <v>0</v>
      </c>
      <c r="AT56" s="24">
        <f t="shared" si="10"/>
        <v>0</v>
      </c>
      <c r="AU56" s="24">
        <f t="shared" si="10"/>
        <v>0</v>
      </c>
      <c r="AV56" s="24">
        <f t="shared" si="10"/>
        <v>0</v>
      </c>
      <c r="AW56" s="24">
        <f t="shared" si="10"/>
        <v>0</v>
      </c>
      <c r="AX56" s="24">
        <f t="shared" si="10"/>
        <v>0</v>
      </c>
      <c r="AY56" s="24">
        <f t="shared" si="10"/>
        <v>0</v>
      </c>
      <c r="AZ56" s="24">
        <f t="shared" si="10"/>
        <v>11309515.08</v>
      </c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7" t="s">
        <v>63</v>
      </c>
    </row>
    <row r="57" spans="1:66" ht="33.75" customHeight="1" x14ac:dyDescent="0.25">
      <c r="A57" s="29" t="s">
        <v>64</v>
      </c>
      <c r="B57" s="19"/>
      <c r="C57" s="19" t="s">
        <v>32</v>
      </c>
      <c r="D57" s="19" t="s">
        <v>19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30"/>
      <c r="W57" s="29" t="s">
        <v>64</v>
      </c>
      <c r="X57" s="31">
        <v>9249583.8000000007</v>
      </c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>
        <v>9214273.0800000001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>
        <v>9214273.0800000001</v>
      </c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0" t="s">
        <v>64</v>
      </c>
    </row>
    <row r="58" spans="1:66" ht="35.25" customHeight="1" x14ac:dyDescent="0.25">
      <c r="A58" s="29" t="s">
        <v>65</v>
      </c>
      <c r="B58" s="19"/>
      <c r="C58" s="19" t="s">
        <v>32</v>
      </c>
      <c r="D58" s="19" t="s">
        <v>28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30"/>
      <c r="W58" s="29" t="s">
        <v>65</v>
      </c>
      <c r="X58" s="31">
        <v>2644075</v>
      </c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>
        <v>2095242</v>
      </c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>
        <v>2095242</v>
      </c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0" t="s">
        <v>65</v>
      </c>
    </row>
    <row r="59" spans="1:66" ht="35.25" customHeight="1" x14ac:dyDescent="0.25">
      <c r="A59" s="23" t="s">
        <v>66</v>
      </c>
      <c r="B59" s="21"/>
      <c r="C59" s="21" t="s">
        <v>34</v>
      </c>
      <c r="D59" s="21" t="s">
        <v>20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2"/>
      <c r="W59" s="23" t="s">
        <v>66</v>
      </c>
      <c r="X59" s="24">
        <f>X60</f>
        <v>1500</v>
      </c>
      <c r="Y59" s="24">
        <f t="shared" ref="Y59:AZ59" si="11">Y60</f>
        <v>0</v>
      </c>
      <c r="Z59" s="24">
        <f t="shared" si="11"/>
        <v>0</v>
      </c>
      <c r="AA59" s="24">
        <f t="shared" si="11"/>
        <v>0</v>
      </c>
      <c r="AB59" s="24">
        <f t="shared" si="11"/>
        <v>0</v>
      </c>
      <c r="AC59" s="24">
        <f t="shared" si="11"/>
        <v>0</v>
      </c>
      <c r="AD59" s="24">
        <f t="shared" si="11"/>
        <v>0</v>
      </c>
      <c r="AE59" s="24">
        <f t="shared" si="11"/>
        <v>0</v>
      </c>
      <c r="AF59" s="24">
        <f t="shared" si="11"/>
        <v>0</v>
      </c>
      <c r="AG59" s="24">
        <f t="shared" si="11"/>
        <v>0</v>
      </c>
      <c r="AH59" s="24">
        <f t="shared" si="11"/>
        <v>0</v>
      </c>
      <c r="AI59" s="24">
        <f t="shared" si="11"/>
        <v>0</v>
      </c>
      <c r="AJ59" s="24">
        <f t="shared" si="11"/>
        <v>0</v>
      </c>
      <c r="AK59" s="24">
        <f t="shared" si="11"/>
        <v>0</v>
      </c>
      <c r="AL59" s="24">
        <f t="shared" si="11"/>
        <v>0</v>
      </c>
      <c r="AM59" s="24">
        <f t="shared" si="11"/>
        <v>0</v>
      </c>
      <c r="AN59" s="24">
        <f t="shared" si="11"/>
        <v>0</v>
      </c>
      <c r="AO59" s="24">
        <f t="shared" si="11"/>
        <v>0</v>
      </c>
      <c r="AP59" s="24">
        <f t="shared" si="11"/>
        <v>0</v>
      </c>
      <c r="AQ59" s="24">
        <f t="shared" si="11"/>
        <v>0</v>
      </c>
      <c r="AR59" s="24">
        <f t="shared" si="11"/>
        <v>0</v>
      </c>
      <c r="AS59" s="24">
        <f t="shared" si="11"/>
        <v>0</v>
      </c>
      <c r="AT59" s="24">
        <f t="shared" si="11"/>
        <v>0</v>
      </c>
      <c r="AU59" s="24">
        <f t="shared" si="11"/>
        <v>0</v>
      </c>
      <c r="AV59" s="24">
        <f t="shared" si="11"/>
        <v>0</v>
      </c>
      <c r="AW59" s="24">
        <f t="shared" si="11"/>
        <v>0</v>
      </c>
      <c r="AX59" s="24">
        <f t="shared" si="11"/>
        <v>0</v>
      </c>
      <c r="AY59" s="24">
        <f t="shared" si="11"/>
        <v>0</v>
      </c>
      <c r="AZ59" s="24">
        <f t="shared" si="11"/>
        <v>0</v>
      </c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7" t="s">
        <v>66</v>
      </c>
    </row>
    <row r="60" spans="1:66" ht="33.75" customHeight="1" x14ac:dyDescent="0.25">
      <c r="A60" s="29" t="s">
        <v>67</v>
      </c>
      <c r="B60" s="19"/>
      <c r="C60" s="19" t="s">
        <v>34</v>
      </c>
      <c r="D60" s="19" t="s">
        <v>19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30"/>
      <c r="W60" s="29" t="s">
        <v>67</v>
      </c>
      <c r="X60" s="31">
        <v>1500</v>
      </c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0" t="s">
        <v>67</v>
      </c>
    </row>
    <row r="61" spans="1:66" ht="63" customHeight="1" x14ac:dyDescent="0.25">
      <c r="A61" s="23" t="s">
        <v>68</v>
      </c>
      <c r="B61" s="21"/>
      <c r="C61" s="21" t="s">
        <v>69</v>
      </c>
      <c r="D61" s="21" t="s">
        <v>20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2"/>
      <c r="W61" s="23" t="s">
        <v>68</v>
      </c>
      <c r="X61" s="24">
        <f>X62+X63</f>
        <v>39320261.109999999</v>
      </c>
      <c r="Y61" s="24">
        <f t="shared" ref="Y61:AZ61" si="12">Y62</f>
        <v>0</v>
      </c>
      <c r="Z61" s="24">
        <f t="shared" si="12"/>
        <v>0</v>
      </c>
      <c r="AA61" s="24">
        <f t="shared" si="12"/>
        <v>0</v>
      </c>
      <c r="AB61" s="24">
        <f t="shared" si="12"/>
        <v>0</v>
      </c>
      <c r="AC61" s="24">
        <f t="shared" si="12"/>
        <v>0</v>
      </c>
      <c r="AD61" s="24">
        <f t="shared" si="12"/>
        <v>0</v>
      </c>
      <c r="AE61" s="24">
        <f t="shared" si="12"/>
        <v>0</v>
      </c>
      <c r="AF61" s="24">
        <f t="shared" si="12"/>
        <v>0</v>
      </c>
      <c r="AG61" s="24">
        <f t="shared" si="12"/>
        <v>0</v>
      </c>
      <c r="AH61" s="24">
        <f t="shared" si="12"/>
        <v>0</v>
      </c>
      <c r="AI61" s="24">
        <f t="shared" si="12"/>
        <v>0</v>
      </c>
      <c r="AJ61" s="24">
        <f t="shared" si="12"/>
        <v>0</v>
      </c>
      <c r="AK61" s="24">
        <f t="shared" si="12"/>
        <v>0</v>
      </c>
      <c r="AL61" s="24">
        <f t="shared" si="12"/>
        <v>38146500</v>
      </c>
      <c r="AM61" s="24">
        <f t="shared" si="12"/>
        <v>0</v>
      </c>
      <c r="AN61" s="24">
        <f t="shared" si="12"/>
        <v>0</v>
      </c>
      <c r="AO61" s="24">
        <f t="shared" si="12"/>
        <v>0</v>
      </c>
      <c r="AP61" s="24">
        <f t="shared" si="12"/>
        <v>0</v>
      </c>
      <c r="AQ61" s="24">
        <f t="shared" si="12"/>
        <v>0</v>
      </c>
      <c r="AR61" s="24">
        <f t="shared" si="12"/>
        <v>0</v>
      </c>
      <c r="AS61" s="24">
        <f t="shared" si="12"/>
        <v>0</v>
      </c>
      <c r="AT61" s="24">
        <f t="shared" si="12"/>
        <v>0</v>
      </c>
      <c r="AU61" s="24">
        <f t="shared" si="12"/>
        <v>0</v>
      </c>
      <c r="AV61" s="24">
        <f t="shared" si="12"/>
        <v>0</v>
      </c>
      <c r="AW61" s="24">
        <f t="shared" si="12"/>
        <v>0</v>
      </c>
      <c r="AX61" s="24">
        <f t="shared" si="12"/>
        <v>0</v>
      </c>
      <c r="AY61" s="24">
        <f t="shared" si="12"/>
        <v>0</v>
      </c>
      <c r="AZ61" s="24">
        <f t="shared" si="12"/>
        <v>37697000</v>
      </c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7" t="s">
        <v>68</v>
      </c>
    </row>
    <row r="62" spans="1:66" ht="52.5" customHeight="1" x14ac:dyDescent="0.25">
      <c r="A62" s="29" t="s">
        <v>70</v>
      </c>
      <c r="B62" s="19"/>
      <c r="C62" s="19" t="s">
        <v>69</v>
      </c>
      <c r="D62" s="19" t="s">
        <v>19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30"/>
      <c r="W62" s="29" t="s">
        <v>70</v>
      </c>
      <c r="X62" s="31">
        <v>37975400</v>
      </c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>
        <v>38146500</v>
      </c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>
        <v>37697000</v>
      </c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0" t="s">
        <v>70</v>
      </c>
    </row>
    <row r="63" spans="1:66" ht="52.5" customHeight="1" x14ac:dyDescent="0.25">
      <c r="A63" s="29"/>
      <c r="B63" s="19"/>
      <c r="C63" s="19" t="s">
        <v>69</v>
      </c>
      <c r="D63" s="19" t="s">
        <v>24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30"/>
      <c r="W63" s="29"/>
      <c r="X63" s="31">
        <v>1344861.11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0"/>
    </row>
    <row r="64" spans="1:66" ht="15.75" x14ac:dyDescent="0.25">
      <c r="A64" s="28" t="s">
        <v>71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2"/>
      <c r="W64" s="28" t="s">
        <v>71</v>
      </c>
      <c r="X64" s="24">
        <f>X17+X31+X36+X39+X41+X46+X49+X51+X56+X59+X61+X26+X28</f>
        <v>782118228.71000004</v>
      </c>
      <c r="Y64" s="24">
        <f t="shared" ref="Y64:AZ64" si="13">Y17+Y31+Y36+Y39+Y41+Y46+Y49+Y51+Y56+Y59+Y61</f>
        <v>0</v>
      </c>
      <c r="Z64" s="24">
        <f t="shared" si="13"/>
        <v>0</v>
      </c>
      <c r="AA64" s="24">
        <f t="shared" si="13"/>
        <v>0</v>
      </c>
      <c r="AB64" s="24">
        <f t="shared" si="13"/>
        <v>0</v>
      </c>
      <c r="AC64" s="24">
        <f t="shared" si="13"/>
        <v>0</v>
      </c>
      <c r="AD64" s="24">
        <f t="shared" si="13"/>
        <v>0</v>
      </c>
      <c r="AE64" s="24">
        <f t="shared" si="13"/>
        <v>0</v>
      </c>
      <c r="AF64" s="24">
        <f t="shared" si="13"/>
        <v>0</v>
      </c>
      <c r="AG64" s="24">
        <f t="shared" si="13"/>
        <v>0</v>
      </c>
      <c r="AH64" s="24">
        <f t="shared" si="13"/>
        <v>0</v>
      </c>
      <c r="AI64" s="24">
        <f t="shared" si="13"/>
        <v>0</v>
      </c>
      <c r="AJ64" s="24">
        <f t="shared" si="13"/>
        <v>0</v>
      </c>
      <c r="AK64" s="24">
        <f t="shared" si="13"/>
        <v>0</v>
      </c>
      <c r="AL64" s="24">
        <f t="shared" si="13"/>
        <v>763946149.1400001</v>
      </c>
      <c r="AM64" s="24">
        <f t="shared" si="13"/>
        <v>0</v>
      </c>
      <c r="AN64" s="24">
        <f t="shared" si="13"/>
        <v>0</v>
      </c>
      <c r="AO64" s="24">
        <f t="shared" si="13"/>
        <v>0</v>
      </c>
      <c r="AP64" s="24">
        <f t="shared" si="13"/>
        <v>0</v>
      </c>
      <c r="AQ64" s="24">
        <f t="shared" si="13"/>
        <v>0</v>
      </c>
      <c r="AR64" s="24">
        <f t="shared" si="13"/>
        <v>0</v>
      </c>
      <c r="AS64" s="24">
        <f t="shared" si="13"/>
        <v>0</v>
      </c>
      <c r="AT64" s="24">
        <f t="shared" si="13"/>
        <v>0</v>
      </c>
      <c r="AU64" s="24">
        <f t="shared" si="13"/>
        <v>0</v>
      </c>
      <c r="AV64" s="24">
        <f t="shared" si="13"/>
        <v>0</v>
      </c>
      <c r="AW64" s="24">
        <f t="shared" si="13"/>
        <v>0</v>
      </c>
      <c r="AX64" s="24">
        <f t="shared" si="13"/>
        <v>0</v>
      </c>
      <c r="AY64" s="24">
        <f t="shared" si="13"/>
        <v>0</v>
      </c>
      <c r="AZ64" s="24">
        <f t="shared" si="13"/>
        <v>681602666.07000005</v>
      </c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12" t="s">
        <v>71</v>
      </c>
    </row>
    <row r="68" spans="24:66" ht="21" customHeight="1" x14ac:dyDescent="0.25"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</row>
    <row r="77" spans="24:66" ht="26.25" customHeight="1" x14ac:dyDescent="0.25">
      <c r="X77" s="16"/>
      <c r="Y77" s="16">
        <f t="shared" ref="Y77:BN77" si="14">Y64-Y68</f>
        <v>0</v>
      </c>
      <c r="Z77" s="16">
        <f t="shared" si="14"/>
        <v>0</v>
      </c>
      <c r="AA77" s="16">
        <f t="shared" si="14"/>
        <v>0</v>
      </c>
      <c r="AB77" s="16">
        <f t="shared" si="14"/>
        <v>0</v>
      </c>
      <c r="AC77" s="16">
        <f t="shared" si="14"/>
        <v>0</v>
      </c>
      <c r="AD77" s="16">
        <f t="shared" si="14"/>
        <v>0</v>
      </c>
      <c r="AE77" s="16">
        <f t="shared" si="14"/>
        <v>0</v>
      </c>
      <c r="AF77" s="16">
        <f t="shared" si="14"/>
        <v>0</v>
      </c>
      <c r="AG77" s="16">
        <f t="shared" si="14"/>
        <v>0</v>
      </c>
      <c r="AH77" s="16">
        <f t="shared" si="14"/>
        <v>0</v>
      </c>
      <c r="AI77" s="16">
        <f t="shared" si="14"/>
        <v>0</v>
      </c>
      <c r="AJ77" s="16">
        <f t="shared" si="14"/>
        <v>0</v>
      </c>
      <c r="AK77" s="16">
        <f t="shared" si="14"/>
        <v>0</v>
      </c>
      <c r="AL77" s="16"/>
      <c r="AM77" s="16">
        <f t="shared" si="14"/>
        <v>0</v>
      </c>
      <c r="AN77" s="16">
        <f t="shared" si="14"/>
        <v>0</v>
      </c>
      <c r="AO77" s="16">
        <f t="shared" si="14"/>
        <v>0</v>
      </c>
      <c r="AP77" s="16">
        <f t="shared" si="14"/>
        <v>0</v>
      </c>
      <c r="AQ77" s="16">
        <f t="shared" si="14"/>
        <v>0</v>
      </c>
      <c r="AR77" s="16">
        <f t="shared" si="14"/>
        <v>0</v>
      </c>
      <c r="AS77" s="16">
        <f t="shared" si="14"/>
        <v>0</v>
      </c>
      <c r="AT77" s="16">
        <f t="shared" si="14"/>
        <v>0</v>
      </c>
      <c r="AU77" s="16">
        <f t="shared" si="14"/>
        <v>0</v>
      </c>
      <c r="AV77" s="16">
        <f t="shared" si="14"/>
        <v>0</v>
      </c>
      <c r="AW77" s="16">
        <f t="shared" si="14"/>
        <v>0</v>
      </c>
      <c r="AX77" s="16">
        <f t="shared" si="14"/>
        <v>0</v>
      </c>
      <c r="AY77" s="16">
        <f t="shared" si="14"/>
        <v>0</v>
      </c>
      <c r="AZ77" s="16"/>
      <c r="BA77" s="16">
        <f t="shared" si="14"/>
        <v>0</v>
      </c>
      <c r="BB77" s="16">
        <f t="shared" si="14"/>
        <v>0</v>
      </c>
      <c r="BC77" s="16">
        <f t="shared" si="14"/>
        <v>0</v>
      </c>
      <c r="BD77" s="16">
        <f t="shared" si="14"/>
        <v>0</v>
      </c>
      <c r="BE77" s="16">
        <f t="shared" si="14"/>
        <v>0</v>
      </c>
      <c r="BF77" s="16">
        <f t="shared" si="14"/>
        <v>0</v>
      </c>
      <c r="BG77" s="16">
        <f t="shared" si="14"/>
        <v>0</v>
      </c>
      <c r="BH77" s="16">
        <f t="shared" si="14"/>
        <v>0</v>
      </c>
      <c r="BI77" s="16">
        <f t="shared" si="14"/>
        <v>0</v>
      </c>
      <c r="BJ77" s="16">
        <f t="shared" si="14"/>
        <v>0</v>
      </c>
      <c r="BK77" s="16">
        <f t="shared" si="14"/>
        <v>0</v>
      </c>
      <c r="BL77" s="16">
        <f t="shared" si="14"/>
        <v>0</v>
      </c>
      <c r="BM77" s="16">
        <f t="shared" si="14"/>
        <v>0</v>
      </c>
      <c r="BN77" s="16" t="e">
        <f t="shared" si="14"/>
        <v>#VALUE!</v>
      </c>
    </row>
  </sheetData>
  <mergeCells count="39">
    <mergeCell ref="A11:BN11"/>
    <mergeCell ref="BI14:BI15"/>
    <mergeCell ref="D14:D15"/>
    <mergeCell ref="BJ14:BJ15"/>
    <mergeCell ref="BE14:BE15"/>
    <mergeCell ref="BM14:BM15"/>
    <mergeCell ref="BN14:BN15"/>
    <mergeCell ref="AB14:AB15"/>
    <mergeCell ref="AE14:AE15"/>
    <mergeCell ref="AF14:AF15"/>
    <mergeCell ref="AG14:AG15"/>
    <mergeCell ref="AD14:AD15"/>
    <mergeCell ref="BL14:BL15"/>
    <mergeCell ref="AH14:AH15"/>
    <mergeCell ref="AI14:AI15"/>
    <mergeCell ref="AJ14:AJ15"/>
    <mergeCell ref="A14:A15"/>
    <mergeCell ref="W14:W15"/>
    <mergeCell ref="X14:X15"/>
    <mergeCell ref="AA14:AA15"/>
    <mergeCell ref="AK14:AK15"/>
    <mergeCell ref="U14:U15"/>
    <mergeCell ref="B14:B15"/>
    <mergeCell ref="BK14:BK15"/>
    <mergeCell ref="BA14:BA15"/>
    <mergeCell ref="C14:C15"/>
    <mergeCell ref="BC14:BC15"/>
    <mergeCell ref="BH14:BH15"/>
    <mergeCell ref="BB14:BB15"/>
    <mergeCell ref="BG14:BG15"/>
    <mergeCell ref="Z14:Z15"/>
    <mergeCell ref="Y14:Y15"/>
    <mergeCell ref="E14:S15"/>
    <mergeCell ref="AC14:AC15"/>
    <mergeCell ref="V14:V15"/>
    <mergeCell ref="BD14:BD15"/>
    <mergeCell ref="BF14:BF15"/>
    <mergeCell ref="T14:T15"/>
    <mergeCell ref="AL14:AZ14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Наталья</cp:lastModifiedBy>
  <dcterms:created xsi:type="dcterms:W3CDTF">2023-11-02T02:31:28Z</dcterms:created>
  <dcterms:modified xsi:type="dcterms:W3CDTF">2024-07-09T05:59:04Z</dcterms:modified>
</cp:coreProperties>
</file>